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3250" windowHeight="12540"/>
  </bookViews>
  <sheets>
    <sheet name="Feuil1" sheetId="1" r:id="rId1"/>
    <sheet name="Feuil2" sheetId="2" r:id="rId2"/>
  </sheets>
  <definedNames>
    <definedName name="_xlnm.Print_Area" localSheetId="0">Feuil1!$A$1:$G$38</definedName>
  </definedNames>
  <calcPr calcId="124519"/>
</workbook>
</file>

<file path=xl/calcChain.xml><?xml version="1.0" encoding="utf-8"?>
<calcChain xmlns="http://schemas.openxmlformats.org/spreadsheetml/2006/main">
  <c r="G17" i="1"/>
  <c r="G14"/>
  <c r="G25"/>
  <c r="G34"/>
  <c r="G33"/>
  <c r="G37" l="1"/>
  <c r="G32"/>
  <c r="G15"/>
  <c r="G23"/>
  <c r="G16"/>
  <c r="G19"/>
  <c r="G20"/>
  <c r="G21"/>
  <c r="G24"/>
  <c r="G27"/>
  <c r="G36"/>
  <c r="C35" s="1"/>
  <c r="G28"/>
  <c r="G29"/>
  <c r="G30"/>
  <c r="G26"/>
  <c r="C31" l="1"/>
  <c r="C12"/>
  <c r="G38" l="1"/>
</calcChain>
</file>

<file path=xl/sharedStrings.xml><?xml version="1.0" encoding="utf-8"?>
<sst xmlns="http://schemas.openxmlformats.org/spreadsheetml/2006/main" count="79" uniqueCount="60">
  <si>
    <t>Désignation</t>
  </si>
  <si>
    <t>Unité</t>
  </si>
  <si>
    <t>P.U.</t>
  </si>
  <si>
    <t>Montant</t>
  </si>
  <si>
    <t>Ft</t>
  </si>
  <si>
    <t>m²</t>
  </si>
  <si>
    <t>ml</t>
  </si>
  <si>
    <t>U</t>
  </si>
  <si>
    <t xml:space="preserve"> TOTAL COUVERTURE</t>
  </si>
  <si>
    <t>28/11/2018 à 17:36:49</t>
  </si>
  <si>
    <t>N°</t>
  </si>
  <si>
    <t>Divers</t>
  </si>
  <si>
    <t>Ens</t>
  </si>
  <si>
    <t>Protection des descente EP sur 1m en bas</t>
  </si>
  <si>
    <t>rives</t>
  </si>
  <si>
    <t>Maoré Etudes et Ingénierie</t>
  </si>
  <si>
    <r>
      <t xml:space="preserve">Maître d'ouvrage : </t>
    </r>
    <r>
      <rPr>
        <b/>
        <sz val="12"/>
        <color theme="1"/>
        <rFont val="Arial"/>
        <family val="2"/>
      </rPr>
      <t xml:space="preserve">Rectorat de Mayotte </t>
    </r>
  </si>
  <si>
    <r>
      <t xml:space="preserve">Adresse : </t>
    </r>
    <r>
      <rPr>
        <b/>
        <sz val="12"/>
        <color theme="1"/>
        <rFont val="Arial"/>
        <family val="2"/>
      </rPr>
      <t>BP 76 97600 Mamoudzou</t>
    </r>
  </si>
  <si>
    <t>Couverture-Charpente</t>
  </si>
  <si>
    <t>Dépose de la couverture existante</t>
  </si>
  <si>
    <t>Travaux préliminaires</t>
  </si>
  <si>
    <t>Nettoyage final du chantier</t>
  </si>
  <si>
    <t>ft</t>
  </si>
  <si>
    <t>Evacuation et mise en décharge des déchets</t>
  </si>
  <si>
    <t>Application primaire anticorrosion</t>
  </si>
  <si>
    <t>Etanchéité et finitions</t>
  </si>
  <si>
    <t>Garde-corps</t>
  </si>
  <si>
    <t>Échafaudages et moyen d'accès</t>
  </si>
  <si>
    <t>Projet : Lycée de Petit Terre</t>
  </si>
  <si>
    <t>Traitement des pannes et fixations</t>
  </si>
  <si>
    <t xml:space="preserve">Décapage et Nettoyage  </t>
  </si>
  <si>
    <t>Application finition anticorrosion (2 couchers)</t>
  </si>
  <si>
    <t>Mise en œuvre de la couverture</t>
  </si>
  <si>
    <t>3.1</t>
  </si>
  <si>
    <t>3.2</t>
  </si>
  <si>
    <t xml:space="preserve">CDPGF - CHARPENTE COUVERTURE </t>
  </si>
  <si>
    <t>Qté Moe</t>
  </si>
  <si>
    <t>3.4</t>
  </si>
  <si>
    <t>3.3.1</t>
  </si>
  <si>
    <t>3.3</t>
  </si>
  <si>
    <t>3.2.1</t>
  </si>
  <si>
    <t>3.2.2</t>
  </si>
  <si>
    <t>3.3.2</t>
  </si>
  <si>
    <t>3.3.4</t>
  </si>
  <si>
    <t>3.3.5</t>
  </si>
  <si>
    <t>3.3.3</t>
  </si>
  <si>
    <t>Bâtiment E/F</t>
  </si>
  <si>
    <t>3.3.6</t>
  </si>
  <si>
    <t>3.3.7</t>
  </si>
  <si>
    <t>3.3.8</t>
  </si>
  <si>
    <t>Installation et sécurisation de chantier/Zone de stockage avec balisage type HERAS</t>
  </si>
  <si>
    <t>Dépose des panneaux photovoltaiques et mise en dépôt sécurisé</t>
  </si>
  <si>
    <t>Application finition anticorrosion (2 couches)</t>
  </si>
  <si>
    <r>
      <t>Founiture et pose de tôle aluminium bac acier</t>
    </r>
    <r>
      <rPr>
        <sz val="12"/>
        <color rgb="FFFF0000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</si>
  <si>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>Fourniture et pose faîtage et pliage de rive</t>
  </si>
  <si>
    <t>Fourniture et pose Chéneau Bac acier galva</t>
  </si>
  <si>
    <t>Gouttières en aluminium</t>
  </si>
  <si>
    <t>Descente d'eau en aluminium</t>
  </si>
  <si>
    <t>Fourniture et pose Crochet d'ancrage pour les travaux sur toiture(10 crochet/bat)</t>
  </si>
  <si>
    <t>Qté Ent</t>
  </si>
</sst>
</file>

<file path=xl/styles.xml><?xml version="1.0" encoding="utf-8"?>
<styleSheet xmlns="http://schemas.openxmlformats.org/spreadsheetml/2006/main">
  <numFmts count="1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_F_-;\-* #,##0.00\ _F_-;_-* &quot;-&quot;??\ _F_-;_-@_-"/>
    <numFmt numFmtId="165" formatCode="#,##0.00\ [$€-1]"/>
    <numFmt numFmtId="166" formatCode="#,##0.00\ [$€-1];[Red]\-#,##0.00\ [$€-1]"/>
    <numFmt numFmtId="167" formatCode="_-* #,##0.00\ [$€]_-;\-* #,##0.00\ [$€]_-;_-* &quot;-&quot;??\ [$€]_-;_-@_-"/>
    <numFmt numFmtId="168" formatCode="_-* #,##0.00[$€]_-;\-* #,##0.00[$€]_-;_-* &quot;-&quot;??[$€]_-;_-@_-"/>
    <numFmt numFmtId="169" formatCode="#,##0.00\ &quot;€&quot;"/>
    <numFmt numFmtId="170" formatCode="[$-40C]mmm\-yy;@"/>
    <numFmt numFmtId="171" formatCode="#,##0\ &quot;F&quot;;\-#,##0\ &quot;F&quot;"/>
    <numFmt numFmtId="172" formatCode="#,##0\ &quot;F&quot;;[Red]\-#,##0\ &quot;F&quot;"/>
    <numFmt numFmtId="173" formatCode="_-* #,##0.00\ &quot;F&quot;_-;\-* #,##0.00\ &quot;F&quot;_-;_-* &quot;-&quot;??\ &quot;F&quot;_-;_-@_-"/>
    <numFmt numFmtId="174" formatCode="#,##0.00[$€];[Red]\-#,##0.00[$€]"/>
    <numFmt numFmtId="175" formatCode="_-* #,##0.00\ [$€-1]_-;\-* #,##0.00\ [$€-1]_-;_-* &quot;-&quot;??\ [$€-1]_-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color indexed="8"/>
      <name val="Tahoma"/>
      <family val="2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9"/>
      <color indexed="8"/>
      <name val="Tahoma"/>
      <family val="2"/>
    </font>
    <font>
      <sz val="10"/>
      <name val="MS Sans Serif"/>
      <family val="2"/>
    </font>
    <font>
      <sz val="10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Arial"/>
      <family val="2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Univers (WN)"/>
    </font>
    <font>
      <b/>
      <sz val="12"/>
      <name val="Univers (WN)"/>
    </font>
    <font>
      <b/>
      <sz val="12"/>
      <color indexed="8"/>
      <name val="Century Gothic"/>
      <family val="2"/>
    </font>
    <font>
      <sz val="10"/>
      <color indexed="18"/>
      <name val="Century Gothic"/>
      <family val="2"/>
    </font>
    <font>
      <b/>
      <sz val="11"/>
      <color indexed="8"/>
      <name val="Century Gothic"/>
      <family val="2"/>
    </font>
    <font>
      <sz val="10"/>
      <name val="Geneva"/>
    </font>
    <font>
      <sz val="11"/>
      <name val="Times New Roman"/>
      <family val="1"/>
    </font>
    <font>
      <b/>
      <sz val="11"/>
      <color rgb="FF000000"/>
      <name val="Century Gothic"/>
      <family val="1"/>
    </font>
    <font>
      <b/>
      <sz val="18"/>
      <color theme="3"/>
      <name val="Cambria"/>
      <family val="2"/>
    </font>
    <font>
      <b/>
      <sz val="14"/>
      <color theme="1"/>
      <name val="Arial"/>
      <family val="2"/>
    </font>
    <font>
      <sz val="9"/>
      <name val="Geneva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color indexed="9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i/>
      <u/>
      <sz val="18"/>
      <color theme="1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u/>
      <sz val="12"/>
      <name val="Times New Roman"/>
      <family val="1"/>
    </font>
    <font>
      <b/>
      <u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4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6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165" fontId="10" fillId="0" borderId="0" applyBorder="0" applyProtection="0"/>
    <xf numFmtId="43" fontId="1" fillId="0" borderId="0" applyFont="0" applyFill="0" applyBorder="0" applyAlignment="0" applyProtection="0"/>
    <xf numFmtId="0" fontId="12" fillId="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3" fillId="0" borderId="0"/>
    <xf numFmtId="4" fontId="11" fillId="0" borderId="0"/>
    <xf numFmtId="4" fontId="1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49" fontId="32" fillId="21" borderId="0">
      <alignment horizontal="left" vertical="top" wrapText="1"/>
    </xf>
    <xf numFmtId="0" fontId="14" fillId="0" borderId="0" applyNumberFormat="0" applyFill="0" applyBorder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6" fillId="0" borderId="5" applyNumberFormat="0" applyFill="0" applyAlignment="0" applyProtection="0"/>
    <xf numFmtId="0" fontId="33" fillId="21" borderId="0">
      <alignment horizontal="left" vertical="top" wrapText="1"/>
    </xf>
    <xf numFmtId="49" fontId="31" fillId="21" borderId="0">
      <alignment horizontal="left" vertical="top" wrapText="1"/>
    </xf>
    <xf numFmtId="0" fontId="3" fillId="23" borderId="6" applyNumberFormat="0" applyAlignment="0" applyProtection="0"/>
    <xf numFmtId="0" fontId="3" fillId="23" borderId="6" applyNumberFormat="0" applyAlignment="0" applyProtection="0"/>
    <xf numFmtId="0" fontId="3" fillId="23" borderId="6" applyNumberFormat="0" applyAlignment="0" applyProtection="0"/>
    <xf numFmtId="0" fontId="3" fillId="23" borderId="6" applyNumberFormat="0" applyAlignment="0" applyProtection="0"/>
    <xf numFmtId="0" fontId="29" fillId="0" borderId="0" applyNumberFormat="0" applyFill="0" applyBorder="0" applyProtection="0">
      <alignment horizontal="center"/>
    </xf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0" fontId="17" fillId="8" borderId="4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0" fillId="0" borderId="0" applyNumberFormat="0" applyFill="0" applyBorder="0" applyProtection="0">
      <alignment horizontal="center"/>
    </xf>
    <xf numFmtId="0" fontId="18" fillId="4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0" fontId="19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4" fontId="1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25" borderId="12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169" fontId="3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169" fontId="3" fillId="0" borderId="0" applyFont="0" applyFill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36" fillId="0" borderId="0" applyFill="0">
      <alignment horizontal="left" vertical="top" wrapText="1"/>
    </xf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169" fontId="3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169" fontId="3" fillId="0" borderId="0" applyFont="0" applyFill="0" applyBorder="0" applyAlignment="0" applyProtection="0"/>
    <xf numFmtId="0" fontId="12" fillId="9" borderId="0" applyNumberFormat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3" borderId="0" applyNumberFormat="0" applyBorder="0" applyAlignment="0" applyProtection="0"/>
    <xf numFmtId="169" fontId="3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164" fontId="3" fillId="0" borderId="0" applyFont="0" applyFill="0" applyBorder="0" applyAlignment="0" applyProtection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169" fontId="3" fillId="0" borderId="0" applyFont="0" applyFill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164" fontId="3" fillId="0" borderId="0" applyFont="0" applyFill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169" fontId="3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164" fontId="3" fillId="0" borderId="0" applyFont="0" applyFill="0" applyBorder="0" applyAlignment="0" applyProtection="0"/>
    <xf numFmtId="0" fontId="12" fillId="7" borderId="0" applyNumberFormat="0" applyBorder="0" applyAlignment="0" applyProtection="0"/>
    <xf numFmtId="164" fontId="3" fillId="0" borderId="0" applyFont="0" applyFill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169" fontId="3" fillId="0" borderId="0" applyFont="0" applyFill="0" applyBorder="0" applyAlignment="0" applyProtection="0"/>
    <xf numFmtId="0" fontId="12" fillId="9" borderId="0" applyNumberFormat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43" borderId="0" applyNumberFormat="0" applyBorder="0" applyAlignment="0" applyProtection="0"/>
    <xf numFmtId="0" fontId="15" fillId="44" borderId="4" applyNumberFormat="0" applyAlignment="0" applyProtection="0"/>
    <xf numFmtId="0" fontId="17" fillId="31" borderId="4" applyNumberFormat="0" applyAlignment="0" applyProtection="0"/>
    <xf numFmtId="174" fontId="39" fillId="0" borderId="0" applyFont="0" applyFill="0" applyBorder="0" applyAlignment="0" applyProtection="0"/>
    <xf numFmtId="172" fontId="8" fillId="0" borderId="0" applyFont="0" applyFill="0" applyBorder="0" applyAlignment="0" applyProtection="0"/>
    <xf numFmtId="17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" fillId="0" borderId="0"/>
    <xf numFmtId="0" fontId="18" fillId="27" borderId="0" applyNumberFormat="0" applyBorder="0" applyAlignment="0" applyProtection="0"/>
    <xf numFmtId="17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9" fillId="45" borderId="0" applyNumberFormat="0" applyBorder="0" applyAlignment="0" applyProtection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28" borderId="0" applyNumberFormat="0" applyBorder="0" applyAlignment="0" applyProtection="0"/>
    <xf numFmtId="0" fontId="21" fillId="44" borderId="7" applyNumberFormat="0" applyAlignment="0" applyProtection="0"/>
    <xf numFmtId="0" fontId="23" fillId="0" borderId="0" applyNumberFormat="0" applyFill="0" applyBorder="0" applyAlignment="0" applyProtection="0"/>
    <xf numFmtId="0" fontId="28" fillId="46" borderId="12" applyNumberFormat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168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" fillId="4" borderId="0" applyNumberFormat="0" applyBorder="0" applyAlignment="0" applyProtection="0"/>
    <xf numFmtId="164" fontId="3" fillId="0" borderId="0" applyFont="0" applyFill="0" applyBorder="0" applyAlignment="0" applyProtection="0"/>
    <xf numFmtId="0" fontId="19" fillId="24" borderId="0" applyNumberFormat="0" applyBorder="0" applyAlignment="0" applyProtection="0"/>
    <xf numFmtId="0" fontId="1" fillId="0" borderId="0"/>
    <xf numFmtId="0" fontId="20" fillId="5" borderId="0" applyNumberFormat="0" applyBorder="0" applyAlignment="0" applyProtection="0"/>
    <xf numFmtId="0" fontId="28" fillId="25" borderId="12" applyNumberFormat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22" borderId="4" applyNumberFormat="0" applyAlignment="0" applyProtection="0"/>
    <xf numFmtId="0" fontId="17" fillId="8" borderId="4" applyNumberFormat="0" applyAlignment="0" applyProtection="0"/>
    <xf numFmtId="167" fontId="3" fillId="0" borderId="0" applyFont="0" applyFill="0" applyBorder="0" applyAlignment="0" applyProtection="0"/>
    <xf numFmtId="168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" fillId="4" borderId="0" applyNumberFormat="0" applyBorder="0" applyAlignment="0" applyProtection="0"/>
    <xf numFmtId="164" fontId="3" fillId="0" borderId="0" applyFont="0" applyFill="0" applyBorder="0" applyAlignment="0" applyProtection="0"/>
    <xf numFmtId="44" fontId="3" fillId="0" borderId="0" applyFill="0" applyBorder="0" applyAlignment="0" applyProtection="0"/>
    <xf numFmtId="0" fontId="19" fillId="24" borderId="0" applyNumberFormat="0" applyBorder="0" applyAlignment="0" applyProtection="0"/>
    <xf numFmtId="0" fontId="1" fillId="0" borderId="0"/>
    <xf numFmtId="0" fontId="20" fillId="5" borderId="0" applyNumberFormat="0" applyBorder="0" applyAlignment="0" applyProtection="0"/>
    <xf numFmtId="0" fontId="21" fillId="22" borderId="7" applyNumberFormat="0" applyAlignment="0" applyProtection="0"/>
    <xf numFmtId="0" fontId="28" fillId="25" borderId="12" applyNumberFormat="0" applyAlignment="0" applyProtection="0"/>
    <xf numFmtId="0" fontId="13" fillId="10" borderId="0" applyNumberFormat="0" applyBorder="0" applyAlignment="0" applyProtection="0"/>
    <xf numFmtId="0" fontId="21" fillId="22" borderId="7" applyNumberFormat="0" applyAlignment="0" applyProtection="0"/>
    <xf numFmtId="0" fontId="1" fillId="0" borderId="0"/>
    <xf numFmtId="0" fontId="12" fillId="9" borderId="0" applyNumberFormat="0" applyBorder="0" applyAlignment="0" applyProtection="0"/>
    <xf numFmtId="0" fontId="19" fillId="24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44" fontId="3" fillId="0" borderId="0" applyFill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164" fontId="3" fillId="0" borderId="0" applyFont="0" applyFill="0" applyBorder="0" applyAlignment="0" applyProtection="0"/>
    <xf numFmtId="168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7" fillId="8" borderId="4" applyNumberFormat="0" applyAlignment="0" applyProtection="0"/>
    <xf numFmtId="167" fontId="3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68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8" fillId="4" borderId="0" applyNumberFormat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7" fillId="8" borderId="4" applyNumberFormat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0" fontId="15" fillId="22" borderId="4" applyNumberFormat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9" fillId="24" borderId="0" applyNumberFormat="0" applyBorder="0" applyAlignment="0" applyProtection="0"/>
    <xf numFmtId="0" fontId="13" fillId="13" borderId="0" applyNumberFormat="0" applyBorder="0" applyAlignment="0" applyProtection="0"/>
    <xf numFmtId="0" fontId="19" fillId="24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28" fillId="25" borderId="12" applyNumberFormat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" fillId="0" borderId="0"/>
    <xf numFmtId="0" fontId="20" fillId="5" borderId="0" applyNumberFormat="0" applyBorder="0" applyAlignment="0" applyProtection="0"/>
    <xf numFmtId="0" fontId="21" fillId="22" borderId="7" applyNumberFormat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28" fillId="25" borderId="12" applyNumberFormat="0" applyAlignment="0" applyProtection="0"/>
    <xf numFmtId="0" fontId="20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4" borderId="0" applyNumberFormat="0" applyBorder="0" applyAlignment="0" applyProtection="0"/>
    <xf numFmtId="0" fontId="3" fillId="0" borderId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28" fillId="25" borderId="12" applyNumberFormat="0" applyAlignment="0" applyProtection="0"/>
    <xf numFmtId="0" fontId="20" fillId="5" borderId="0" applyNumberFormat="0" applyBorder="0" applyAlignment="0" applyProtection="0"/>
    <xf numFmtId="0" fontId="21" fillId="22" borderId="7" applyNumberFormat="0" applyAlignment="0" applyProtection="0"/>
    <xf numFmtId="0" fontId="17" fillId="8" borderId="4" applyNumberFormat="0" applyAlignment="0" applyProtection="0"/>
    <xf numFmtId="0" fontId="12" fillId="6" borderId="0" applyNumberFormat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2" fillId="5" borderId="0" applyNumberFormat="0" applyBorder="0" applyAlignment="0" applyProtection="0"/>
  </cellStyleXfs>
  <cellXfs count="72">
    <xf numFmtId="0" fontId="0" fillId="0" borderId="0" xfId="0"/>
    <xf numFmtId="0" fontId="0" fillId="0" borderId="0" xfId="0"/>
    <xf numFmtId="0" fontId="0" fillId="0" borderId="0" xfId="0" applyBorder="1"/>
    <xf numFmtId="0" fontId="43" fillId="2" borderId="16" xfId="1" applyFont="1" applyBorder="1" applyAlignment="1">
      <alignment horizontal="center" vertical="center"/>
    </xf>
    <xf numFmtId="169" fontId="43" fillId="2" borderId="16" xfId="1" applyNumberFormat="1" applyFont="1" applyBorder="1" applyAlignment="1">
      <alignment horizontal="center" vertical="center"/>
    </xf>
    <xf numFmtId="169" fontId="40" fillId="0" borderId="13" xfId="2" applyNumberFormat="1" applyFont="1" applyBorder="1" applyAlignment="1">
      <alignment horizontal="center"/>
    </xf>
    <xf numFmtId="169" fontId="40" fillId="0" borderId="13" xfId="2" applyNumberFormat="1" applyFont="1" applyBorder="1" applyAlignment="1">
      <alignment horizontal="center" vertical="center"/>
    </xf>
    <xf numFmtId="0" fontId="0" fillId="0" borderId="13" xfId="0" applyBorder="1"/>
    <xf numFmtId="0" fontId="35" fillId="0" borderId="13" xfId="2" applyNumberFormat="1" applyFont="1" applyBorder="1" applyAlignment="1">
      <alignment horizontal="center"/>
    </xf>
    <xf numFmtId="0" fontId="0" fillId="0" borderId="15" xfId="0" applyBorder="1"/>
    <xf numFmtId="0" fontId="42" fillId="0" borderId="16" xfId="488" applyFont="1" applyFill="1" applyBorder="1" applyAlignment="1">
      <alignment horizontal="center" vertical="center"/>
    </xf>
    <xf numFmtId="0" fontId="40" fillId="0" borderId="0" xfId="2" applyFont="1" applyBorder="1"/>
    <xf numFmtId="0" fontId="40" fillId="0" borderId="15" xfId="2" applyFont="1" applyBorder="1" applyAlignment="1">
      <alignment horizontal="center" vertical="center"/>
    </xf>
    <xf numFmtId="0" fontId="40" fillId="0" borderId="15" xfId="2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169" fontId="40" fillId="0" borderId="15" xfId="2" applyNumberFormat="1" applyFont="1" applyBorder="1" applyAlignment="1">
      <alignment horizontal="center"/>
    </xf>
    <xf numFmtId="169" fontId="40" fillId="0" borderId="15" xfId="2" applyNumberFormat="1" applyFont="1" applyBorder="1" applyAlignment="1">
      <alignment horizontal="center" vertical="center"/>
    </xf>
    <xf numFmtId="169" fontId="40" fillId="0" borderId="15" xfId="2" applyNumberFormat="1" applyFont="1" applyFill="1" applyBorder="1" applyAlignment="1">
      <alignment horizontal="center"/>
    </xf>
    <xf numFmtId="0" fontId="45" fillId="0" borderId="0" xfId="0" applyFont="1" applyBorder="1"/>
    <xf numFmtId="0" fontId="47" fillId="0" borderId="3" xfId="488" applyFont="1" applyFill="1" applyBorder="1" applyAlignment="1">
      <alignment horizontal="left" vertical="center"/>
    </xf>
    <xf numFmtId="0" fontId="43" fillId="2" borderId="3" xfId="1" applyFont="1" applyBorder="1" applyAlignment="1">
      <alignment horizontal="center" vertical="center"/>
    </xf>
    <xf numFmtId="0" fontId="40" fillId="0" borderId="0" xfId="2" applyFont="1" applyBorder="1" applyAlignment="1">
      <alignment vertical="center" wrapText="1"/>
    </xf>
    <xf numFmtId="0" fontId="35" fillId="0" borderId="13" xfId="2" applyNumberFormat="1" applyFont="1" applyBorder="1" applyAlignment="1">
      <alignment horizontal="center" vertical="center"/>
    </xf>
    <xf numFmtId="0" fontId="48" fillId="0" borderId="16" xfId="2" applyNumberFormat="1" applyFont="1" applyBorder="1" applyAlignment="1">
      <alignment horizontal="center"/>
    </xf>
    <xf numFmtId="0" fontId="49" fillId="0" borderId="16" xfId="2" applyNumberFormat="1" applyFont="1" applyBorder="1" applyAlignment="1">
      <alignment horizontal="center"/>
    </xf>
    <xf numFmtId="17" fontId="38" fillId="0" borderId="0" xfId="296" applyNumberFormat="1" applyFont="1" applyBorder="1" applyAlignment="1">
      <alignment horizontal="center" vertical="center"/>
    </xf>
    <xf numFmtId="170" fontId="37" fillId="0" borderId="0" xfId="155" applyNumberFormat="1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170" fontId="37" fillId="0" borderId="17" xfId="155" applyNumberFormat="1" applyFont="1" applyBorder="1" applyAlignment="1" applyProtection="1">
      <alignment horizontal="center" vertical="center" wrapText="1"/>
      <protection locked="0"/>
    </xf>
    <xf numFmtId="170" fontId="37" fillId="0" borderId="15" xfId="155" applyNumberFormat="1" applyFont="1" applyBorder="1" applyAlignment="1" applyProtection="1">
      <alignment horizontal="center" vertical="center" wrapText="1"/>
      <protection locked="0"/>
    </xf>
    <xf numFmtId="170" fontId="37" fillId="0" borderId="15" xfId="155" applyNumberFormat="1" applyFont="1" applyBorder="1" applyAlignment="1" applyProtection="1">
      <alignment vertical="center" wrapText="1"/>
      <protection locked="0"/>
    </xf>
    <xf numFmtId="0" fontId="53" fillId="0" borderId="0" xfId="2" applyFont="1" applyBorder="1"/>
    <xf numFmtId="0" fontId="54" fillId="0" borderId="0" xfId="0" applyFont="1" applyBorder="1"/>
    <xf numFmtId="169" fontId="40" fillId="0" borderId="13" xfId="2" applyNumberFormat="1" applyFont="1" applyFill="1" applyBorder="1" applyAlignment="1">
      <alignment horizontal="center" vertical="center"/>
    </xf>
    <xf numFmtId="0" fontId="40" fillId="0" borderId="17" xfId="2" applyFont="1" applyFill="1" applyBorder="1" applyAlignment="1">
      <alignment horizontal="center" vertical="center"/>
    </xf>
    <xf numFmtId="169" fontId="40" fillId="0" borderId="17" xfId="2" applyNumberFormat="1" applyFont="1" applyFill="1" applyBorder="1" applyAlignment="1">
      <alignment horizontal="center"/>
    </xf>
    <xf numFmtId="169" fontId="40" fillId="0" borderId="14" xfId="2" applyNumberFormat="1" applyFont="1" applyFill="1" applyBorder="1" applyAlignment="1">
      <alignment horizontal="center"/>
    </xf>
    <xf numFmtId="169" fontId="40" fillId="0" borderId="13" xfId="2" applyNumberFormat="1" applyFont="1" applyFill="1" applyBorder="1" applyAlignment="1">
      <alignment horizontal="center"/>
    </xf>
    <xf numFmtId="0" fontId="40" fillId="0" borderId="18" xfId="2" applyFont="1" applyBorder="1" applyAlignment="1">
      <alignment wrapText="1"/>
    </xf>
    <xf numFmtId="0" fontId="49" fillId="0" borderId="13" xfId="2" applyNumberFormat="1" applyFont="1" applyBorder="1" applyAlignment="1">
      <alignment horizontal="center"/>
    </xf>
    <xf numFmtId="0" fontId="40" fillId="0" borderId="0" xfId="2" applyFont="1" applyBorder="1" applyAlignment="1">
      <alignment wrapText="1"/>
    </xf>
    <xf numFmtId="17" fontId="38" fillId="0" borderId="1" xfId="296" applyNumberFormat="1" applyFont="1" applyBorder="1" applyAlignment="1">
      <alignment horizontal="center" vertical="center"/>
    </xf>
    <xf numFmtId="12" fontId="38" fillId="0" borderId="3" xfId="296" applyNumberFormat="1" applyFont="1" applyBorder="1" applyAlignment="1">
      <alignment horizontal="center" vertical="center"/>
    </xf>
    <xf numFmtId="12" fontId="38" fillId="0" borderId="2" xfId="296" applyNumberFormat="1" applyFont="1" applyBorder="1" applyAlignment="1">
      <alignment horizontal="center" vertical="center"/>
    </xf>
    <xf numFmtId="0" fontId="44" fillId="47" borderId="1" xfId="2" applyFont="1" applyFill="1" applyBorder="1" applyAlignment="1">
      <alignment horizontal="center" vertical="center"/>
    </xf>
    <xf numFmtId="0" fontId="44" fillId="47" borderId="3" xfId="2" applyFont="1" applyFill="1" applyBorder="1" applyAlignment="1">
      <alignment horizontal="center" vertical="center"/>
    </xf>
    <xf numFmtId="0" fontId="44" fillId="47" borderId="2" xfId="2" applyFont="1" applyFill="1" applyBorder="1" applyAlignment="1">
      <alignment horizontal="center" vertical="center"/>
    </xf>
    <xf numFmtId="0" fontId="35" fillId="0" borderId="14" xfId="2" applyNumberFormat="1" applyFont="1" applyBorder="1" applyAlignment="1">
      <alignment horizontal="center" vertical="center"/>
    </xf>
    <xf numFmtId="0" fontId="35" fillId="0" borderId="13" xfId="2" applyNumberFormat="1" applyFont="1" applyBorder="1" applyAlignment="1">
      <alignment horizontal="center" vertical="center"/>
    </xf>
    <xf numFmtId="0" fontId="35" fillId="0" borderId="21" xfId="2" applyNumberFormat="1" applyFont="1" applyBorder="1" applyAlignment="1">
      <alignment horizontal="center" vertical="center"/>
    </xf>
    <xf numFmtId="0" fontId="35" fillId="0" borderId="14" xfId="2" applyNumberFormat="1" applyFont="1" applyBorder="1" applyAlignment="1">
      <alignment horizontal="center"/>
    </xf>
    <xf numFmtId="0" fontId="35" fillId="0" borderId="21" xfId="2" applyNumberFormat="1" applyFont="1" applyBorder="1" applyAlignment="1">
      <alignment horizontal="center"/>
    </xf>
    <xf numFmtId="0" fontId="46" fillId="48" borderId="16" xfId="0" applyFont="1" applyFill="1" applyBorder="1" applyAlignment="1">
      <alignment horizontal="center" vertical="center"/>
    </xf>
    <xf numFmtId="0" fontId="42" fillId="0" borderId="1" xfId="488" applyFont="1" applyFill="1" applyBorder="1" applyAlignment="1">
      <alignment horizontal="center" vertical="center"/>
    </xf>
    <xf numFmtId="0" fontId="42" fillId="0" borderId="3" xfId="488" applyFont="1" applyFill="1" applyBorder="1" applyAlignment="1">
      <alignment horizontal="center" vertical="center"/>
    </xf>
    <xf numFmtId="0" fontId="42" fillId="0" borderId="2" xfId="488" applyFont="1" applyFill="1" applyBorder="1" applyAlignment="1">
      <alignment horizontal="center" vertical="center"/>
    </xf>
    <xf numFmtId="169" fontId="41" fillId="2" borderId="16" xfId="1" applyNumberFormat="1" applyFont="1" applyBorder="1" applyAlignment="1">
      <alignment horizontal="right" vertical="center"/>
    </xf>
    <xf numFmtId="0" fontId="41" fillId="2" borderId="16" xfId="1" applyFont="1" applyBorder="1" applyAlignment="1">
      <alignment horizontal="right" vertical="center"/>
    </xf>
    <xf numFmtId="0" fontId="42" fillId="25" borderId="16" xfId="488" applyFont="1" applyBorder="1" applyAlignment="1">
      <alignment horizontal="center" vertical="center"/>
    </xf>
    <xf numFmtId="0" fontId="42" fillId="25" borderId="14" xfId="488" applyFont="1" applyBorder="1" applyAlignment="1">
      <alignment horizontal="center" vertical="center"/>
    </xf>
    <xf numFmtId="0" fontId="42" fillId="25" borderId="21" xfId="488" applyFont="1" applyBorder="1" applyAlignment="1">
      <alignment horizontal="center" vertical="center"/>
    </xf>
    <xf numFmtId="0" fontId="42" fillId="25" borderId="1" xfId="488" applyFont="1" applyBorder="1" applyAlignment="1">
      <alignment horizontal="center" vertical="center"/>
    </xf>
    <xf numFmtId="0" fontId="42" fillId="25" borderId="3" xfId="488" applyFont="1" applyBorder="1" applyAlignment="1">
      <alignment horizontal="center" vertical="center"/>
    </xf>
    <xf numFmtId="12" fontId="51" fillId="0" borderId="18" xfId="296" applyNumberFormat="1" applyFont="1" applyBorder="1" applyAlignment="1">
      <alignment horizontal="left" vertical="center"/>
    </xf>
    <xf numFmtId="12" fontId="51" fillId="0" borderId="19" xfId="296" applyNumberFormat="1" applyFont="1" applyBorder="1" applyAlignment="1">
      <alignment horizontal="left" vertical="center"/>
    </xf>
    <xf numFmtId="12" fontId="51" fillId="0" borderId="0" xfId="296" applyNumberFormat="1" applyFont="1" applyBorder="1" applyAlignment="1">
      <alignment horizontal="left" vertical="center"/>
    </xf>
    <xf numFmtId="12" fontId="51" fillId="0" borderId="20" xfId="296" applyNumberFormat="1" applyFont="1" applyBorder="1" applyAlignment="1">
      <alignment horizontal="left" vertical="center"/>
    </xf>
    <xf numFmtId="0" fontId="52" fillId="0" borderId="1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170" fontId="37" fillId="0" borderId="1" xfId="155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/>
    <xf numFmtId="0" fontId="35" fillId="0" borderId="13" xfId="2" applyNumberFormat="1" applyFont="1" applyBorder="1" applyAlignment="1">
      <alignment horizontal="center"/>
    </xf>
  </cellXfs>
  <cellStyles count="496">
    <cellStyle name="20 % - Accent1" xfId="1" builtinId="30"/>
    <cellStyle name="20 % - Accent1 2" xfId="6"/>
    <cellStyle name="20 % - Accent1 2 10" xfId="284"/>
    <cellStyle name="20 % - Accent1 2 11" xfId="291"/>
    <cellStyle name="20 % - Accent1 2 12" xfId="298"/>
    <cellStyle name="20 % - Accent1 2 12 2" xfId="466"/>
    <cellStyle name="20 % - Accent1 2 13" xfId="487"/>
    <cellStyle name="20 % - Accent1 2 2" xfId="27"/>
    <cellStyle name="20 % - Accent1 2 3" xfId="168"/>
    <cellStyle name="20 % - Accent1 2 4" xfId="215"/>
    <cellStyle name="20 % - Accent1 2 5" xfId="239"/>
    <cellStyle name="20 % - Accent1 2 6" xfId="252"/>
    <cellStyle name="20 % - Accent1 2 7" xfId="259"/>
    <cellStyle name="20 % - Accent1 2 8" xfId="267"/>
    <cellStyle name="20 % - Accent1 2 9" xfId="269"/>
    <cellStyle name="20 % - Accent2 2" xfId="28"/>
    <cellStyle name="20 % - Accent2 2 10" xfId="283"/>
    <cellStyle name="20 % - Accent2 2 11" xfId="290"/>
    <cellStyle name="20 % - Accent2 2 12" xfId="299"/>
    <cellStyle name="20 % - Accent2 2 12 2" xfId="465"/>
    <cellStyle name="20 % - Accent2 2 13" xfId="484"/>
    <cellStyle name="20 % - Accent2 2 2" xfId="29"/>
    <cellStyle name="20 % - Accent2 2 3" xfId="169"/>
    <cellStyle name="20 % - Accent2 2 4" xfId="214"/>
    <cellStyle name="20 % - Accent2 2 5" xfId="237"/>
    <cellStyle name="20 % - Accent2 2 6" xfId="250"/>
    <cellStyle name="20 % - Accent2 2 7" xfId="238"/>
    <cellStyle name="20 % - Accent2 2 8" xfId="266"/>
    <cellStyle name="20 % - Accent2 2 9" xfId="183"/>
    <cellStyle name="20 % - Accent3 2" xfId="30"/>
    <cellStyle name="20 % - Accent3 2 10" xfId="282"/>
    <cellStyle name="20 % - Accent3 2 11" xfId="289"/>
    <cellStyle name="20 % - Accent3 2 12" xfId="300"/>
    <cellStyle name="20 % - Accent3 2 12 2" xfId="464"/>
    <cellStyle name="20 % - Accent3 2 13" xfId="495"/>
    <cellStyle name="20 % - Accent3 2 2" xfId="31"/>
    <cellStyle name="20 % - Accent3 2 3" xfId="170"/>
    <cellStyle name="20 % - Accent3 2 4" xfId="212"/>
    <cellStyle name="20 % - Accent3 2 5" xfId="236"/>
    <cellStyle name="20 % - Accent3 2 6" xfId="249"/>
    <cellStyle name="20 % - Accent3 2 7" xfId="235"/>
    <cellStyle name="20 % - Accent3 2 8" xfId="265"/>
    <cellStyle name="20 % - Accent3 2 9" xfId="262"/>
    <cellStyle name="20 % - Accent4 2" xfId="32"/>
    <cellStyle name="20 % - Accent4 2 10" xfId="281"/>
    <cellStyle name="20 % - Accent4 2 11" xfId="182"/>
    <cellStyle name="20 % - Accent4 2 12" xfId="301"/>
    <cellStyle name="20 % - Accent4 2 12 2" xfId="463"/>
    <cellStyle name="20 % - Accent4 2 13" xfId="492"/>
    <cellStyle name="20 % - Accent4 2 2" xfId="33"/>
    <cellStyle name="20 % - Accent4 2 3" xfId="171"/>
    <cellStyle name="20 % - Accent4 2 4" xfId="211"/>
    <cellStyle name="20 % - Accent4 2 5" xfId="234"/>
    <cellStyle name="20 % - Accent4 2 6" xfId="247"/>
    <cellStyle name="20 % - Accent4 2 7" xfId="233"/>
    <cellStyle name="20 % - Accent4 2 8" xfId="264"/>
    <cellStyle name="20 % - Accent4 2 9" xfId="185"/>
    <cellStyle name="20 % - Accent5 2" xfId="34"/>
    <cellStyle name="20 % - Accent5 2 10" xfId="180"/>
    <cellStyle name="20 % - Accent5 2 11" xfId="184"/>
    <cellStyle name="20 % - Accent5 2 12" xfId="302"/>
    <cellStyle name="20 % - Accent5 2 12 2" xfId="462"/>
    <cellStyle name="20 % - Accent5 2 13" xfId="483"/>
    <cellStyle name="20 % - Accent5 2 2" xfId="35"/>
    <cellStyle name="20 % - Accent5 2 3" xfId="172"/>
    <cellStyle name="20 % - Accent5 2 4" xfId="209"/>
    <cellStyle name="20 % - Accent5 2 5" xfId="217"/>
    <cellStyle name="20 % - Accent5 2 6" xfId="246"/>
    <cellStyle name="20 % - Accent5 2 7" xfId="254"/>
    <cellStyle name="20 % - Accent5 2 8" xfId="251"/>
    <cellStyle name="20 % - Accent5 2 9" xfId="272"/>
    <cellStyle name="20 % - Accent6 2" xfId="36"/>
    <cellStyle name="20 % - Accent6 2 10" xfId="280"/>
    <cellStyle name="20 % - Accent6 2 11" xfId="186"/>
    <cellStyle name="20 % - Accent6 2 12" xfId="303"/>
    <cellStyle name="20 % - Accent6 2 12 2" xfId="461"/>
    <cellStyle name="20 % - Accent6 2 13" xfId="470"/>
    <cellStyle name="20 % - Accent6 2 2" xfId="37"/>
    <cellStyle name="20 % - Accent6 2 3" xfId="173"/>
    <cellStyle name="20 % - Accent6 2 4" xfId="207"/>
    <cellStyle name="20 % - Accent6 2 5" xfId="232"/>
    <cellStyle name="20 % - Accent6 2 6" xfId="244"/>
    <cellStyle name="20 % - Accent6 2 7" xfId="230"/>
    <cellStyle name="20 % - Accent6 2 8" xfId="261"/>
    <cellStyle name="20 % - Accent6 2 9" xfId="218"/>
    <cellStyle name="40 % - Accent1 2" xfId="38"/>
    <cellStyle name="40 % - Accent1 2 10" xfId="279"/>
    <cellStyle name="40 % - Accent1 2 11" xfId="187"/>
    <cellStyle name="40 % - Accent1 2 12" xfId="304"/>
    <cellStyle name="40 % - Accent1 2 12 2" xfId="486"/>
    <cellStyle name="40 % - Accent1 2 13" xfId="396"/>
    <cellStyle name="40 % - Accent1 2 2" xfId="39"/>
    <cellStyle name="40 % - Accent1 2 3" xfId="174"/>
    <cellStyle name="40 % - Accent1 2 4" xfId="205"/>
    <cellStyle name="40 % - Accent1 2 5" xfId="231"/>
    <cellStyle name="40 % - Accent1 2 6" xfId="241"/>
    <cellStyle name="40 % - Accent1 2 7" xfId="227"/>
    <cellStyle name="40 % - Accent1 2 8" xfId="248"/>
    <cellStyle name="40 % - Accent1 2 9" xfId="188"/>
    <cellStyle name="40 % - Accent2 2" xfId="40"/>
    <cellStyle name="40 % - Accent2 2 10" xfId="278"/>
    <cellStyle name="40 % - Accent2 2 11" xfId="190"/>
    <cellStyle name="40 % - Accent2 2 12" xfId="305"/>
    <cellStyle name="40 % - Accent2 2 12 2" xfId="457"/>
    <cellStyle name="40 % - Accent2 2 13" xfId="482"/>
    <cellStyle name="40 % - Accent2 2 2" xfId="41"/>
    <cellStyle name="40 % - Accent2 2 3" xfId="175"/>
    <cellStyle name="40 % - Accent2 2 4" xfId="204"/>
    <cellStyle name="40 % - Accent2 2 5" xfId="229"/>
    <cellStyle name="40 % - Accent2 2 6" xfId="213"/>
    <cellStyle name="40 % - Accent2 2 7" xfId="165"/>
    <cellStyle name="40 % - Accent2 2 8" xfId="245"/>
    <cellStyle name="40 % - Accent2 2 9" xfId="189"/>
    <cellStyle name="40 % - Accent3 2" xfId="42"/>
    <cellStyle name="40 % - Accent3 2 10" xfId="277"/>
    <cellStyle name="40 % - Accent3 2 11" xfId="270"/>
    <cellStyle name="40 % - Accent3 2 12" xfId="306"/>
    <cellStyle name="40 % - Accent3 2 12 2" xfId="456"/>
    <cellStyle name="40 % - Accent3 2 13" xfId="471"/>
    <cellStyle name="40 % - Accent3 2 2" xfId="43"/>
    <cellStyle name="40 % - Accent3 2 3" xfId="176"/>
    <cellStyle name="40 % - Accent3 2 4" xfId="203"/>
    <cellStyle name="40 % - Accent3 2 5" xfId="228"/>
    <cellStyle name="40 % - Accent3 2 6" xfId="210"/>
    <cellStyle name="40 % - Accent3 2 7" xfId="223"/>
    <cellStyle name="40 % - Accent3 2 8" xfId="258"/>
    <cellStyle name="40 % - Accent3 2 9" xfId="255"/>
    <cellStyle name="40 % - Accent4 2" xfId="44"/>
    <cellStyle name="40 % - Accent4 2 10" xfId="276"/>
    <cellStyle name="40 % - Accent4 2 11" xfId="194"/>
    <cellStyle name="40 % - Accent4 2 12" xfId="307"/>
    <cellStyle name="40 % - Accent4 2 12 2" xfId="454"/>
    <cellStyle name="40 % - Accent4 2 13" xfId="467"/>
    <cellStyle name="40 % - Accent4 2 2" xfId="45"/>
    <cellStyle name="40 % - Accent4 2 3" xfId="177"/>
    <cellStyle name="40 % - Accent4 2 4" xfId="201"/>
    <cellStyle name="40 % - Accent4 2 5" xfId="226"/>
    <cellStyle name="40 % - Accent4 2 6" xfId="206"/>
    <cellStyle name="40 % - Accent4 2 7" xfId="222"/>
    <cellStyle name="40 % - Accent4 2 8" xfId="208"/>
    <cellStyle name="40 % - Accent4 2 9" xfId="191"/>
    <cellStyle name="40 % - Accent5 2" xfId="46"/>
    <cellStyle name="40 % - Accent5 2 10" xfId="275"/>
    <cellStyle name="40 % - Accent5 2 11" xfId="286"/>
    <cellStyle name="40 % - Accent5 2 12" xfId="308"/>
    <cellStyle name="40 % - Accent5 2 12 2" xfId="453"/>
    <cellStyle name="40 % - Accent5 2 13" xfId="481"/>
    <cellStyle name="40 % - Accent5 2 2" xfId="47"/>
    <cellStyle name="40 % - Accent5 2 3" xfId="178"/>
    <cellStyle name="40 % - Accent5 2 4" xfId="199"/>
    <cellStyle name="40 % - Accent5 2 5" xfId="225"/>
    <cellStyle name="40 % - Accent5 2 6" xfId="166"/>
    <cellStyle name="40 % - Accent5 2 7" xfId="221"/>
    <cellStyle name="40 % - Accent5 2 8" xfId="202"/>
    <cellStyle name="40 % - Accent5 2 9" xfId="192"/>
    <cellStyle name="40 % - Accent6 2" xfId="48"/>
    <cellStyle name="40 % - Accent6 2 10" xfId="274"/>
    <cellStyle name="40 % - Accent6 2 11" xfId="196"/>
    <cellStyle name="40 % - Accent6 2 12" xfId="309"/>
    <cellStyle name="40 % - Accent6 2 12 2" xfId="452"/>
    <cellStyle name="40 % - Accent6 2 13" xfId="472"/>
    <cellStyle name="40 % - Accent6 2 2" xfId="49"/>
    <cellStyle name="40 % - Accent6 2 3" xfId="179"/>
    <cellStyle name="40 % - Accent6 2 4" xfId="198"/>
    <cellStyle name="40 % - Accent6 2 5" xfId="224"/>
    <cellStyle name="40 % - Accent6 2 6" xfId="200"/>
    <cellStyle name="40 % - Accent6 2 7" xfId="256"/>
    <cellStyle name="40 % - Accent6 2 8" xfId="197"/>
    <cellStyle name="40 % - Accent6 2 9" xfId="193"/>
    <cellStyle name="60 % - Accent1 2" xfId="50"/>
    <cellStyle name="60 % - Accent1 2 2" xfId="310"/>
    <cellStyle name="60 % - Accent1 2 2 2" xfId="351"/>
    <cellStyle name="60 % - Accent1 2 3" xfId="350"/>
    <cellStyle name="60 % - Accent1 2 4" xfId="403"/>
    <cellStyle name="60 % - Accent1 2 5" xfId="450"/>
    <cellStyle name="60 % - Accent1 2 6" xfId="398"/>
    <cellStyle name="60 % - Accent2 2" xfId="51"/>
    <cellStyle name="60 % - Accent2 2 2" xfId="311"/>
    <cellStyle name="60 % - Accent2 2 2 2" xfId="352"/>
    <cellStyle name="60 % - Accent2 2 3" xfId="349"/>
    <cellStyle name="60 % - Accent2 2 4" xfId="404"/>
    <cellStyle name="60 % - Accent2 2 5" xfId="393"/>
    <cellStyle name="60 % - Accent2 2 6" xfId="473"/>
    <cellStyle name="60 % - Accent3 2" xfId="52"/>
    <cellStyle name="60 % - Accent3 2 2" xfId="312"/>
    <cellStyle name="60 % - Accent3 2 2 2" xfId="353"/>
    <cellStyle name="60 % - Accent3 2 3" xfId="348"/>
    <cellStyle name="60 % - Accent3 2 4" xfId="405"/>
    <cellStyle name="60 % - Accent3 2 5" xfId="448"/>
    <cellStyle name="60 % - Accent3 2 6" xfId="480"/>
    <cellStyle name="60 % - Accent4 2" xfId="53"/>
    <cellStyle name="60 % - Accent4 2 2" xfId="313"/>
    <cellStyle name="60 % - Accent4 2 2 2" xfId="354"/>
    <cellStyle name="60 % - Accent4 2 3" xfId="347"/>
    <cellStyle name="60 % - Accent4 2 4" xfId="406"/>
    <cellStyle name="60 % - Accent4 2 5" xfId="447"/>
    <cellStyle name="60 % - Accent4 2 6" xfId="399"/>
    <cellStyle name="60 % - Accent5 2" xfId="54"/>
    <cellStyle name="60 % - Accent5 2 2" xfId="314"/>
    <cellStyle name="60 % - Accent5 2 2 2" xfId="355"/>
    <cellStyle name="60 % - Accent5 2 3" xfId="346"/>
    <cellStyle name="60 % - Accent5 2 4" xfId="407"/>
    <cellStyle name="60 % - Accent5 2 5" xfId="446"/>
    <cellStyle name="60 % - Accent5 2 6" xfId="474"/>
    <cellStyle name="60 % - Accent6 2" xfId="55"/>
    <cellStyle name="60 % - Accent6 2 2" xfId="315"/>
    <cellStyle name="60 % - Accent6 2 2 2" xfId="356"/>
    <cellStyle name="60 % - Accent6 2 3" xfId="372"/>
    <cellStyle name="60 % - Accent6 2 4" xfId="408"/>
    <cellStyle name="60 % - Accent6 2 5" xfId="445"/>
    <cellStyle name="60 % - Accent6 2 6" xfId="479"/>
    <cellStyle name="Accent1 2" xfId="56"/>
    <cellStyle name="Accent1 2 2" xfId="316"/>
    <cellStyle name="Accent1 2 2 2" xfId="357"/>
    <cellStyle name="Accent1 2 3" xfId="373"/>
    <cellStyle name="Accent1 2 4" xfId="409"/>
    <cellStyle name="Accent1 2 5" xfId="444"/>
    <cellStyle name="Accent1 2 6" xfId="400"/>
    <cellStyle name="Accent2 2" xfId="57"/>
    <cellStyle name="Accent2 2 2" xfId="317"/>
    <cellStyle name="Accent2 2 2 2" xfId="358"/>
    <cellStyle name="Accent2 2 3" xfId="374"/>
    <cellStyle name="Accent2 2 4" xfId="410"/>
    <cellStyle name="Accent2 2 5" xfId="443"/>
    <cellStyle name="Accent2 2 6" xfId="475"/>
    <cellStyle name="Accent3 2" xfId="58"/>
    <cellStyle name="Accent3 2 2" xfId="318"/>
    <cellStyle name="Accent3 2 2 2" xfId="359"/>
    <cellStyle name="Accent3 2 3" xfId="375"/>
    <cellStyle name="Accent3 2 4" xfId="411"/>
    <cellStyle name="Accent3 2 5" xfId="442"/>
    <cellStyle name="Accent3 2 6" xfId="478"/>
    <cellStyle name="Accent4 2" xfId="59"/>
    <cellStyle name="Accent4 2 2" xfId="319"/>
    <cellStyle name="Accent4 2 2 2" xfId="360"/>
    <cellStyle name="Accent4 2 3" xfId="376"/>
    <cellStyle name="Accent4 2 4" xfId="412"/>
    <cellStyle name="Accent4 2 5" xfId="441"/>
    <cellStyle name="Accent4 2 6" xfId="401"/>
    <cellStyle name="Accent5 2" xfId="60"/>
    <cellStyle name="Accent5 2 2" xfId="320"/>
    <cellStyle name="Accent5 2 2 2" xfId="361"/>
    <cellStyle name="Accent5 2 3" xfId="377"/>
    <cellStyle name="Accent5 2 4" xfId="413"/>
    <cellStyle name="Accent5 2 5" xfId="440"/>
    <cellStyle name="Accent5 2 6" xfId="476"/>
    <cellStyle name="Accent6 2" xfId="61"/>
    <cellStyle name="Accent6 2 2" xfId="321"/>
    <cellStyle name="Accent6 2 2 2" xfId="362"/>
    <cellStyle name="Accent6 2 3" xfId="378"/>
    <cellStyle name="Accent6 2 4" xfId="414"/>
    <cellStyle name="Accent6 2 5" xfId="439"/>
    <cellStyle name="Accent6 2 6" xfId="477"/>
    <cellStyle name="ArtTitre" xfId="62"/>
    <cellStyle name="Avertissement 2" xfId="63"/>
    <cellStyle name="Calcul 2" xfId="64"/>
    <cellStyle name="Calcul 2 2" xfId="65"/>
    <cellStyle name="Calcul 2 2 2" xfId="66"/>
    <cellStyle name="Calcul 2 3" xfId="67"/>
    <cellStyle name="Calcul 2 4" xfId="322"/>
    <cellStyle name="Calcul 2 4 2" xfId="379"/>
    <cellStyle name="Calcul 2 5" xfId="416"/>
    <cellStyle name="Calcul 2 6" xfId="438"/>
    <cellStyle name="Calcul 2 7" xfId="415"/>
    <cellStyle name="Cellule liée 2" xfId="68"/>
    <cellStyle name="ChapRecap1" xfId="69"/>
    <cellStyle name="ChapTitre1" xfId="70"/>
    <cellStyle name="ChapTitre2" xfId="195"/>
    <cellStyle name="Commentaire 2" xfId="71"/>
    <cellStyle name="Commentaire 2 2" xfId="72"/>
    <cellStyle name="Commentaire 2 2 2" xfId="73"/>
    <cellStyle name="Commentaire 2 3" xfId="74"/>
    <cellStyle name="En-tête" xfId="75"/>
    <cellStyle name="Entête tableau" xfId="3"/>
    <cellStyle name="Entrée 2" xfId="76"/>
    <cellStyle name="Entrée 2 2" xfId="77"/>
    <cellStyle name="Entrée 2 2 2" xfId="78"/>
    <cellStyle name="Entrée 2 3" xfId="79"/>
    <cellStyle name="Entrée 2 4" xfId="323"/>
    <cellStyle name="Entrée 2 4 2" xfId="380"/>
    <cellStyle name="Entrée 2 5" xfId="421"/>
    <cellStyle name="Entrée 2 6" xfId="435"/>
    <cellStyle name="Entrée 2 7" xfId="491"/>
    <cellStyle name="Euro" xfId="80"/>
    <cellStyle name="Euro 10" xfId="81"/>
    <cellStyle name="Euro 11" xfId="82"/>
    <cellStyle name="Euro 12" xfId="83"/>
    <cellStyle name="Euro 13" xfId="84"/>
    <cellStyle name="Euro 14" xfId="85"/>
    <cellStyle name="Euro 15" xfId="86"/>
    <cellStyle name="Euro 16" xfId="87"/>
    <cellStyle name="Euro 17" xfId="88"/>
    <cellStyle name="Euro 18" xfId="89"/>
    <cellStyle name="Euro 19" xfId="324"/>
    <cellStyle name="Euro 19 2" xfId="381"/>
    <cellStyle name="Euro 2" xfId="90"/>
    <cellStyle name="Euro 2 2" xfId="91"/>
    <cellStyle name="Euro 2 2 2" xfId="363"/>
    <cellStyle name="Euro 2 2 2 2" xfId="364"/>
    <cellStyle name="Euro 2 2 3" xfId="383"/>
    <cellStyle name="Euro 2 2 4" xfId="426"/>
    <cellStyle name="Euro 2 2 5" xfId="429"/>
    <cellStyle name="Euro 2 2 6" xfId="419"/>
    <cellStyle name="Euro 2 3" xfId="325"/>
    <cellStyle name="Euro 2 3 2" xfId="382"/>
    <cellStyle name="Euro 2 4" xfId="425"/>
    <cellStyle name="Euro 2 5" xfId="430"/>
    <cellStyle name="Euro 2 6" xfId="418"/>
    <cellStyle name="Euro 20" xfId="422"/>
    <cellStyle name="Euro 21" xfId="433"/>
    <cellStyle name="Euro 22" xfId="494"/>
    <cellStyle name="Euro 3" xfId="92"/>
    <cellStyle name="Euro 3 2" xfId="326"/>
    <cellStyle name="Euro 3 2 2" xfId="365"/>
    <cellStyle name="Euro 3 3" xfId="384"/>
    <cellStyle name="Euro 3 4" xfId="427"/>
    <cellStyle name="Euro 3 5" xfId="428"/>
    <cellStyle name="Euro 3 6" xfId="420"/>
    <cellStyle name="Euro 4" xfId="93"/>
    <cellStyle name="Euro 5" xfId="94"/>
    <cellStyle name="Euro 6" xfId="95"/>
    <cellStyle name="Euro 7" xfId="96"/>
    <cellStyle name="Euro 8" xfId="97"/>
    <cellStyle name="Euro 9" xfId="98"/>
    <cellStyle name="Euro_AVP1" xfId="327"/>
    <cellStyle name="Excel Built-in Normal" xfId="4"/>
    <cellStyle name="Excel Built-in Normal 2" xfId="328"/>
    <cellStyle name="Grand titre" xfId="99"/>
    <cellStyle name="Insatisfaisant 2" xfId="100"/>
    <cellStyle name="Insatisfaisant 2 2" xfId="329"/>
    <cellStyle name="Insatisfaisant 2 2 2" xfId="366"/>
    <cellStyle name="Insatisfaisant 2 3" xfId="385"/>
    <cellStyle name="Insatisfaisant 2 4" xfId="431"/>
    <cellStyle name="Insatisfaisant 2 5" xfId="423"/>
    <cellStyle name="Insatisfaisant 2 6" xfId="424"/>
    <cellStyle name="Milliers 2 10" xfId="102"/>
    <cellStyle name="Milliers 2 11" xfId="103"/>
    <cellStyle name="Milliers 2 12" xfId="104"/>
    <cellStyle name="Milliers 2 13" xfId="105"/>
    <cellStyle name="Milliers 2 14" xfId="106"/>
    <cellStyle name="Milliers 2 15" xfId="107"/>
    <cellStyle name="Milliers 2 16" xfId="108"/>
    <cellStyle name="Milliers 2 17" xfId="109"/>
    <cellStyle name="Milliers 2 18" xfId="110"/>
    <cellStyle name="Milliers 2 19" xfId="167"/>
    <cellStyle name="Milliers 2 19 10" xfId="295"/>
    <cellStyle name="Milliers 2 19 2" xfId="220"/>
    <cellStyle name="Milliers 2 19 3" xfId="242"/>
    <cellStyle name="Milliers 2 19 4" xfId="257"/>
    <cellStyle name="Milliers 2 19 5" xfId="263"/>
    <cellStyle name="Milliers 2 19 6" xfId="271"/>
    <cellStyle name="Milliers 2 19 7" xfId="273"/>
    <cellStyle name="Milliers 2 19 8" xfId="287"/>
    <cellStyle name="Milliers 2 19 9" xfId="293"/>
    <cellStyle name="Milliers 2 2" xfId="5"/>
    <cellStyle name="Milliers 2 2 2" xfId="111"/>
    <cellStyle name="Milliers 2 2 2 2" xfId="330"/>
    <cellStyle name="Milliers 2 2 2 2 2" xfId="367"/>
    <cellStyle name="Milliers 2 2 3" xfId="386"/>
    <cellStyle name="Milliers 2 2 4" xfId="434"/>
    <cellStyle name="Milliers 2 2 5" xfId="417"/>
    <cellStyle name="Milliers 2 2 6" xfId="432"/>
    <cellStyle name="Milliers 2 20" xfId="219"/>
    <cellStyle name="Milliers 2 21" xfId="216"/>
    <cellStyle name="Milliers 2 22" xfId="240"/>
    <cellStyle name="Milliers 2 23" xfId="253"/>
    <cellStyle name="Milliers 2 24" xfId="260"/>
    <cellStyle name="Milliers 2 25" xfId="268"/>
    <cellStyle name="Milliers 2 26" xfId="181"/>
    <cellStyle name="Milliers 2 27" xfId="285"/>
    <cellStyle name="Milliers 2 28" xfId="292"/>
    <cellStyle name="Milliers 2 3" xfId="101"/>
    <cellStyle name="Milliers 2 4" xfId="112"/>
    <cellStyle name="Milliers 2 5" xfId="113"/>
    <cellStyle name="Milliers 2 6" xfId="114"/>
    <cellStyle name="Milliers 2 7" xfId="115"/>
    <cellStyle name="Milliers 2 8" xfId="116"/>
    <cellStyle name="Milliers 2 9" xfId="117"/>
    <cellStyle name="Milliers 3" xfId="297"/>
    <cellStyle name="Milliers 3 2" xfId="331"/>
    <cellStyle name="Milliers 4" xfId="7"/>
    <cellStyle name="Milliers 4 2" xfId="8"/>
    <cellStyle name="Milliers 5" xfId="332"/>
    <cellStyle name="Monétaire 2" xfId="9"/>
    <cellStyle name="Monétaire 2 10" xfId="119"/>
    <cellStyle name="Monétaire 2 11" xfId="120"/>
    <cellStyle name="Monétaire 2 12" xfId="121"/>
    <cellStyle name="Monétaire 2 13" xfId="122"/>
    <cellStyle name="Monétaire 2 14" xfId="123"/>
    <cellStyle name="Monétaire 2 15" xfId="124"/>
    <cellStyle name="Monétaire 2 16" xfId="125"/>
    <cellStyle name="Monétaire 2 17" xfId="126"/>
    <cellStyle name="Monétaire 2 18" xfId="127"/>
    <cellStyle name="Monétaire 2 19" xfId="333"/>
    <cellStyle name="Monétaire 2 19 2" xfId="387"/>
    <cellStyle name="Monétaire 2 2" xfId="118"/>
    <cellStyle name="Monétaire 2 20" xfId="437"/>
    <cellStyle name="Monétaire 2 21" xfId="402"/>
    <cellStyle name="Monétaire 2 22" xfId="436"/>
    <cellStyle name="Monétaire 2 3" xfId="128"/>
    <cellStyle name="Monétaire 2 4" xfId="129"/>
    <cellStyle name="Monétaire 2 5" xfId="130"/>
    <cellStyle name="Monétaire 2 6" xfId="131"/>
    <cellStyle name="Monétaire 2 7" xfId="132"/>
    <cellStyle name="Monétaire 2 8" xfId="133"/>
    <cellStyle name="Monétaire 2 9" xfId="134"/>
    <cellStyle name="Monétaire 3" xfId="334"/>
    <cellStyle name="Monétaire 4" xfId="335"/>
    <cellStyle name="Neutre 2" xfId="135"/>
    <cellStyle name="Neutre 2 2" xfId="336"/>
    <cellStyle name="Neutre 2 2 2" xfId="368"/>
    <cellStyle name="Neutre 2 3" xfId="388"/>
    <cellStyle name="Neutre 2 4" xfId="449"/>
    <cellStyle name="Neutre 2 5" xfId="397"/>
    <cellStyle name="Neutre 2 6" xfId="451"/>
    <cellStyle name="Normal" xfId="0" builtinId="0"/>
    <cellStyle name="Normal 11" xfId="136"/>
    <cellStyle name="Normal 12" xfId="137"/>
    <cellStyle name="Normal 13" xfId="10"/>
    <cellStyle name="Normal 13 2" xfId="138"/>
    <cellStyle name="Normal 14" xfId="11"/>
    <cellStyle name="Normal 14 2" xfId="139"/>
    <cellStyle name="Normal 15" xfId="140"/>
    <cellStyle name="Normal 16" xfId="12"/>
    <cellStyle name="Normal 16 2" xfId="141"/>
    <cellStyle name="Normal 17" xfId="13"/>
    <cellStyle name="Normal 17 2" xfId="142"/>
    <cellStyle name="Normal 18" xfId="143"/>
    <cellStyle name="Normal 19" xfId="144"/>
    <cellStyle name="Normal 2" xfId="2"/>
    <cellStyle name="Normal 2 2" xfId="14"/>
    <cellStyle name="Normal 2 3" xfId="145"/>
    <cellStyle name="Normal 3" xfId="15"/>
    <cellStyle name="Normal 3 2" xfId="146"/>
    <cellStyle name="Normal 35" xfId="16"/>
    <cellStyle name="Normal 4" xfId="17"/>
    <cellStyle name="Normal 5" xfId="18"/>
    <cellStyle name="Normal 5 2" xfId="19"/>
    <cellStyle name="Normal 5 3" xfId="337"/>
    <cellStyle name="Normal 6" xfId="147"/>
    <cellStyle name="Normal 6 2" xfId="338"/>
    <cellStyle name="Normal 6 2 2" xfId="369"/>
    <cellStyle name="Normal 6 3" xfId="389"/>
    <cellStyle name="Normal 6 4" xfId="458"/>
    <cellStyle name="Normal 6 5" xfId="395"/>
    <cellStyle name="Normal 6 6" xfId="493"/>
    <cellStyle name="Normal 7" xfId="243"/>
    <cellStyle name="Normal 7 2" xfId="288"/>
    <cellStyle name="Normal 7 3" xfId="294"/>
    <cellStyle name="Normal 7 4" xfId="296"/>
    <cellStyle name="Normal 7 5" xfId="485"/>
    <cellStyle name="Normal 8" xfId="20"/>
    <cellStyle name="Normal 9" xfId="21"/>
    <cellStyle name="Pourcentage 2" xfId="339"/>
    <cellStyle name="Pourcentage 2 2" xfId="340"/>
    <cellStyle name="Pourcentage 3" xfId="341"/>
    <cellStyle name="Satisfaisant 2 2" xfId="148"/>
    <cellStyle name="Satisfaisant 2 2 2" xfId="342"/>
    <cellStyle name="Satisfaisant 2 2 2 2" xfId="370"/>
    <cellStyle name="Satisfaisant 2 3" xfId="390"/>
    <cellStyle name="Satisfaisant 2 4" xfId="459"/>
    <cellStyle name="Satisfaisant 2 5" xfId="469"/>
    <cellStyle name="Satisfaisant 2 6" xfId="489"/>
    <cellStyle name="Sortie 2" xfId="149"/>
    <cellStyle name="Sortie 2 2" xfId="150"/>
    <cellStyle name="Sortie 2 2 2" xfId="151"/>
    <cellStyle name="Sortie 2 3" xfId="152"/>
    <cellStyle name="Sortie 2 4" xfId="343"/>
    <cellStyle name="Sortie 2 4 2" xfId="391"/>
    <cellStyle name="Sortie 2 5" xfId="460"/>
    <cellStyle name="Sortie 2 6" xfId="394"/>
    <cellStyle name="Sortie 2 7" xfId="490"/>
    <cellStyle name="TableStyleLight1" xfId="153"/>
    <cellStyle name="TableStyleLight1 2" xfId="22"/>
    <cellStyle name="TableStyleLight1 3" xfId="23"/>
    <cellStyle name="Texte explicatif 2" xfId="154"/>
    <cellStyle name="Titre 1" xfId="24"/>
    <cellStyle name="Titre 1 2" xfId="155"/>
    <cellStyle name="Titre 2" xfId="25"/>
    <cellStyle name="Titre 2 2" xfId="344"/>
    <cellStyle name="Titre 3" xfId="26"/>
    <cellStyle name="Titre 1 2" xfId="156"/>
    <cellStyle name="Titre 2 2" xfId="157"/>
    <cellStyle name="Titre 3 2" xfId="158"/>
    <cellStyle name="Titre 4 2" xfId="159"/>
    <cellStyle name="Total 2" xfId="160"/>
    <cellStyle name="Total 2 2" xfId="161"/>
    <cellStyle name="Total 2 2 2" xfId="162"/>
    <cellStyle name="Total 2 3" xfId="163"/>
    <cellStyle name="Vérification 2" xfId="164"/>
    <cellStyle name="Vérification 2 2" xfId="345"/>
    <cellStyle name="Vérification 2 2 2" xfId="371"/>
    <cellStyle name="Vérification 2 3" xfId="392"/>
    <cellStyle name="Vérification 2 4" xfId="468"/>
    <cellStyle name="Vérification 2 5" xfId="488"/>
    <cellStyle name="Vérification 2 6" xfId="45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67432</xdr:rowOff>
    </xdr:from>
    <xdr:to>
      <xdr:col>1</xdr:col>
      <xdr:colOff>914400</xdr:colOff>
      <xdr:row>7</xdr:row>
      <xdr:rowOff>247650</xdr:rowOff>
    </xdr:to>
    <xdr:pic>
      <xdr:nvPicPr>
        <xdr:cNvPr id="2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19932"/>
          <a:ext cx="1476375" cy="1066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3000376</xdr:colOff>
      <xdr:row>4</xdr:row>
      <xdr:rowOff>38100</xdr:rowOff>
    </xdr:from>
    <xdr:to>
      <xdr:col>2</xdr:col>
      <xdr:colOff>742950</xdr:colOff>
      <xdr:row>7</xdr:row>
      <xdr:rowOff>251623</xdr:rowOff>
    </xdr:to>
    <xdr:pic>
      <xdr:nvPicPr>
        <xdr:cNvPr id="3" name="Image 2" descr="LOGO RECTORAT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62351" y="990600"/>
          <a:ext cx="1304924" cy="10993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workbookViewId="0">
      <selection activeCell="K13" sqref="K13"/>
    </sheetView>
  </sheetViews>
  <sheetFormatPr baseColWidth="10" defaultRowHeight="15"/>
  <cols>
    <col min="1" max="1" width="8.42578125" style="7" bestFit="1" customWidth="1"/>
    <col min="2" max="2" width="53.42578125" style="2" customWidth="1"/>
    <col min="3" max="3" width="11.42578125" style="9"/>
    <col min="4" max="5" width="12.85546875" style="9" customWidth="1"/>
    <col min="6" max="6" width="16.28515625" style="9" customWidth="1"/>
    <col min="7" max="7" width="22.28515625" style="7" customWidth="1"/>
  </cols>
  <sheetData>
    <row r="1" spans="1:10" s="1" customFormat="1">
      <c r="A1" s="52" t="s">
        <v>28</v>
      </c>
      <c r="B1" s="52"/>
      <c r="C1" s="52"/>
      <c r="D1" s="52"/>
      <c r="E1" s="52"/>
      <c r="F1" s="52"/>
      <c r="G1" s="52"/>
    </row>
    <row r="2" spans="1:10" s="1" customFormat="1">
      <c r="A2" s="52"/>
      <c r="B2" s="52"/>
      <c r="C2" s="52"/>
      <c r="D2" s="52"/>
      <c r="E2" s="52"/>
      <c r="F2" s="52"/>
      <c r="G2" s="52"/>
    </row>
    <row r="3" spans="1:10" ht="15.75" customHeight="1">
      <c r="A3" s="52"/>
      <c r="B3" s="52"/>
      <c r="C3" s="52"/>
      <c r="D3" s="52"/>
      <c r="E3" s="52"/>
      <c r="F3" s="52"/>
      <c r="G3" s="52"/>
    </row>
    <row r="4" spans="1:10" ht="29.25" customHeight="1">
      <c r="A4" s="69" t="s">
        <v>35</v>
      </c>
      <c r="B4" s="70"/>
      <c r="C4" s="41">
        <v>46086</v>
      </c>
      <c r="D4" s="42" t="s">
        <v>9</v>
      </c>
      <c r="E4" s="42"/>
      <c r="F4" s="42" t="s">
        <v>9</v>
      </c>
      <c r="G4" s="43" t="s">
        <v>9</v>
      </c>
    </row>
    <row r="5" spans="1:10" s="1" customFormat="1" ht="23.25" customHeight="1">
      <c r="A5" s="28"/>
      <c r="B5" s="67" t="s">
        <v>15</v>
      </c>
      <c r="C5" s="25"/>
      <c r="D5" s="63" t="s">
        <v>16</v>
      </c>
      <c r="E5" s="63"/>
      <c r="F5" s="63"/>
      <c r="G5" s="64"/>
    </row>
    <row r="6" spans="1:10" s="1" customFormat="1" ht="23.25" customHeight="1">
      <c r="A6" s="29"/>
      <c r="B6" s="68"/>
      <c r="C6" s="25"/>
      <c r="D6" s="65"/>
      <c r="E6" s="65"/>
      <c r="F6" s="65"/>
      <c r="G6" s="66"/>
    </row>
    <row r="7" spans="1:10" s="1" customFormat="1" ht="23.25" customHeight="1">
      <c r="A7" s="29"/>
      <c r="B7" s="68"/>
      <c r="C7" s="25"/>
      <c r="D7" s="65" t="s">
        <v>17</v>
      </c>
      <c r="E7" s="65"/>
      <c r="F7" s="65"/>
      <c r="G7" s="66"/>
    </row>
    <row r="8" spans="1:10" s="1" customFormat="1" ht="22.5" customHeight="1">
      <c r="A8" s="30"/>
      <c r="B8" s="68"/>
      <c r="C8" s="26"/>
      <c r="D8" s="65"/>
      <c r="E8" s="65"/>
      <c r="F8" s="65"/>
      <c r="G8" s="66"/>
      <c r="J8" s="27"/>
    </row>
    <row r="9" spans="1:10" ht="18.75" customHeight="1">
      <c r="A9" s="58" t="s">
        <v>10</v>
      </c>
      <c r="B9" s="62" t="s">
        <v>0</v>
      </c>
      <c r="C9" s="61" t="s">
        <v>1</v>
      </c>
      <c r="D9" s="61" t="s">
        <v>36</v>
      </c>
      <c r="E9" s="61" t="s">
        <v>59</v>
      </c>
      <c r="F9" s="59" t="s">
        <v>2</v>
      </c>
      <c r="G9" s="58" t="s">
        <v>3</v>
      </c>
    </row>
    <row r="10" spans="1:10" ht="18.75" customHeight="1">
      <c r="A10" s="58"/>
      <c r="B10" s="62"/>
      <c r="C10" s="61"/>
      <c r="D10" s="61"/>
      <c r="E10" s="61"/>
      <c r="F10" s="60"/>
      <c r="G10" s="58"/>
    </row>
    <row r="11" spans="1:10" s="1" customFormat="1" ht="19.5">
      <c r="A11" s="10"/>
      <c r="B11" s="19" t="s">
        <v>46</v>
      </c>
      <c r="C11" s="53"/>
      <c r="D11" s="54"/>
      <c r="E11" s="54"/>
      <c r="F11" s="54"/>
      <c r="G11" s="55"/>
    </row>
    <row r="12" spans="1:10" ht="18.75">
      <c r="A12" s="23">
        <v>3</v>
      </c>
      <c r="B12" s="20" t="s">
        <v>18</v>
      </c>
      <c r="C12" s="56">
        <f>SUM(G14:G30)</f>
        <v>0</v>
      </c>
      <c r="D12" s="57"/>
      <c r="E12" s="57"/>
      <c r="F12" s="57"/>
      <c r="G12" s="57"/>
    </row>
    <row r="13" spans="1:10" ht="15.75">
      <c r="A13" s="39" t="s">
        <v>33</v>
      </c>
      <c r="B13" s="32" t="s">
        <v>20</v>
      </c>
    </row>
    <row r="14" spans="1:10" s="1" customFormat="1" ht="31.5">
      <c r="A14" s="50"/>
      <c r="B14" s="40" t="s">
        <v>50</v>
      </c>
      <c r="C14" s="12" t="s">
        <v>4</v>
      </c>
      <c r="D14" s="12">
        <v>1</v>
      </c>
      <c r="E14" s="12"/>
      <c r="F14" s="15"/>
      <c r="G14" s="6">
        <f>F14*D14</f>
        <v>0</v>
      </c>
    </row>
    <row r="15" spans="1:10" s="1" customFormat="1" ht="15.75">
      <c r="A15" s="71"/>
      <c r="B15" s="11" t="s">
        <v>27</v>
      </c>
      <c r="C15" s="12" t="s">
        <v>4</v>
      </c>
      <c r="D15" s="12">
        <v>1</v>
      </c>
      <c r="E15" s="12"/>
      <c r="F15" s="15"/>
      <c r="G15" s="6">
        <f>F15*D15</f>
        <v>0</v>
      </c>
    </row>
    <row r="16" spans="1:10" s="1" customFormat="1" ht="15.75">
      <c r="A16" s="71"/>
      <c r="B16" s="11" t="s">
        <v>23</v>
      </c>
      <c r="C16" s="12" t="s">
        <v>4</v>
      </c>
      <c r="D16" s="12">
        <v>1</v>
      </c>
      <c r="E16" s="12"/>
      <c r="F16" s="15"/>
      <c r="G16" s="6">
        <f>F16*D16</f>
        <v>0</v>
      </c>
    </row>
    <row r="17" spans="1:7" s="1" customFormat="1" ht="31.5">
      <c r="A17" s="51"/>
      <c r="B17" s="40" t="s">
        <v>51</v>
      </c>
      <c r="C17" s="12" t="s">
        <v>7</v>
      </c>
      <c r="D17" s="12">
        <v>335</v>
      </c>
      <c r="E17" s="12"/>
      <c r="F17" s="15"/>
      <c r="G17" s="6">
        <f>F17*D17</f>
        <v>0</v>
      </c>
    </row>
    <row r="18" spans="1:7" s="1" customFormat="1" ht="15.75">
      <c r="A18" s="39" t="s">
        <v>34</v>
      </c>
      <c r="B18" s="31" t="s">
        <v>29</v>
      </c>
      <c r="C18" s="12"/>
      <c r="D18" s="12"/>
      <c r="E18" s="12"/>
      <c r="F18" s="15"/>
      <c r="G18" s="6"/>
    </row>
    <row r="19" spans="1:7" s="1" customFormat="1" ht="15.75">
      <c r="A19" s="8" t="s">
        <v>40</v>
      </c>
      <c r="B19" s="11" t="s">
        <v>30</v>
      </c>
      <c r="C19" s="12" t="s">
        <v>4</v>
      </c>
      <c r="D19" s="12">
        <v>1</v>
      </c>
      <c r="E19" s="12"/>
      <c r="F19" s="15"/>
      <c r="G19" s="6">
        <f>F19*D19</f>
        <v>0</v>
      </c>
    </row>
    <row r="20" spans="1:7" s="1" customFormat="1" ht="15.75">
      <c r="A20" s="8" t="s">
        <v>41</v>
      </c>
      <c r="B20" s="11" t="s">
        <v>24</v>
      </c>
      <c r="C20" s="12" t="s">
        <v>4</v>
      </c>
      <c r="D20" s="12">
        <v>1</v>
      </c>
      <c r="E20" s="12"/>
      <c r="F20" s="15"/>
      <c r="G20" s="6">
        <f>F20*D20</f>
        <v>0</v>
      </c>
    </row>
    <row r="21" spans="1:7" s="1" customFormat="1" ht="15.75">
      <c r="A21" s="8" t="s">
        <v>41</v>
      </c>
      <c r="B21" s="11" t="s">
        <v>52</v>
      </c>
      <c r="C21" s="12" t="s">
        <v>4</v>
      </c>
      <c r="D21" s="12">
        <v>1</v>
      </c>
      <c r="E21" s="12"/>
      <c r="F21" s="15"/>
      <c r="G21" s="6">
        <f>F21*D21</f>
        <v>0</v>
      </c>
    </row>
    <row r="22" spans="1:7" s="1" customFormat="1" ht="15.75">
      <c r="A22" s="39" t="s">
        <v>39</v>
      </c>
      <c r="B22" s="31" t="s">
        <v>32</v>
      </c>
      <c r="C22" s="12"/>
      <c r="D22" s="12"/>
      <c r="E22" s="12"/>
      <c r="F22" s="15"/>
      <c r="G22" s="6"/>
    </row>
    <row r="23" spans="1:7" s="1" customFormat="1" ht="15.75">
      <c r="A23" s="8" t="s">
        <v>38</v>
      </c>
      <c r="B23" s="11" t="s">
        <v>19</v>
      </c>
      <c r="C23" s="12" t="s">
        <v>5</v>
      </c>
      <c r="D23" s="12">
        <v>1221</v>
      </c>
      <c r="E23" s="12"/>
      <c r="F23" s="15"/>
      <c r="G23" s="6">
        <f t="shared" ref="G23:G30" si="0">F23*D23</f>
        <v>0</v>
      </c>
    </row>
    <row r="24" spans="1:7" s="1" customFormat="1" ht="15.75">
      <c r="A24" s="8" t="s">
        <v>42</v>
      </c>
      <c r="B24" s="21" t="s">
        <v>53</v>
      </c>
      <c r="C24" s="12" t="s">
        <v>5</v>
      </c>
      <c r="D24" s="12">
        <v>1221</v>
      </c>
      <c r="E24" s="12"/>
      <c r="F24" s="16"/>
      <c r="G24" s="6">
        <f t="shared" si="0"/>
        <v>0</v>
      </c>
    </row>
    <row r="25" spans="1:7" s="1" customFormat="1" ht="15.75">
      <c r="A25" s="8" t="s">
        <v>45</v>
      </c>
      <c r="B25" s="11" t="s">
        <v>54</v>
      </c>
      <c r="C25" s="12" t="s">
        <v>6</v>
      </c>
      <c r="D25" s="13">
        <v>178</v>
      </c>
      <c r="E25" s="13"/>
      <c r="F25" s="17"/>
      <c r="G25" s="33">
        <f t="shared" si="0"/>
        <v>0</v>
      </c>
    </row>
    <row r="26" spans="1:7" ht="15.75">
      <c r="A26" s="8" t="s">
        <v>43</v>
      </c>
      <c r="B26" s="18" t="s">
        <v>55</v>
      </c>
      <c r="C26" s="13" t="s">
        <v>6</v>
      </c>
      <c r="D26" s="14">
        <v>32</v>
      </c>
      <c r="E26" s="14"/>
      <c r="F26" s="17"/>
      <c r="G26" s="6">
        <f t="shared" si="0"/>
        <v>0</v>
      </c>
    </row>
    <row r="27" spans="1:7" s="1" customFormat="1" ht="15.75">
      <c r="A27" s="8" t="s">
        <v>44</v>
      </c>
      <c r="B27" s="11" t="s">
        <v>25</v>
      </c>
      <c r="C27" s="12" t="s">
        <v>5</v>
      </c>
      <c r="D27" s="12">
        <v>1221</v>
      </c>
      <c r="E27" s="12"/>
      <c r="F27" s="15"/>
      <c r="G27" s="6">
        <f t="shared" si="0"/>
        <v>0</v>
      </c>
    </row>
    <row r="28" spans="1:7" ht="15.75">
      <c r="A28" s="22" t="s">
        <v>47</v>
      </c>
      <c r="B28" s="11" t="s">
        <v>56</v>
      </c>
      <c r="C28" s="12" t="s">
        <v>6</v>
      </c>
      <c r="D28" s="12">
        <v>82</v>
      </c>
      <c r="E28" s="12"/>
      <c r="F28" s="15"/>
      <c r="G28" s="5">
        <f t="shared" si="0"/>
        <v>0</v>
      </c>
    </row>
    <row r="29" spans="1:7" ht="15.75">
      <c r="A29" s="22" t="s">
        <v>48</v>
      </c>
      <c r="B29" s="11" t="s">
        <v>57</v>
      </c>
      <c r="C29" s="12" t="s">
        <v>6</v>
      </c>
      <c r="D29" s="12">
        <v>104</v>
      </c>
      <c r="E29" s="12"/>
      <c r="F29" s="15"/>
      <c r="G29" s="5">
        <f t="shared" si="0"/>
        <v>0</v>
      </c>
    </row>
    <row r="30" spans="1:7" ht="15.75">
      <c r="A30" s="22" t="s">
        <v>49</v>
      </c>
      <c r="B30" s="11" t="s">
        <v>13</v>
      </c>
      <c r="C30" s="12" t="s">
        <v>7</v>
      </c>
      <c r="D30" s="12">
        <v>13</v>
      </c>
      <c r="E30" s="12"/>
      <c r="F30" s="15"/>
      <c r="G30" s="6">
        <f t="shared" si="0"/>
        <v>0</v>
      </c>
    </row>
    <row r="31" spans="1:7" s="1" customFormat="1" ht="18.75">
      <c r="A31" s="23" t="s">
        <v>37</v>
      </c>
      <c r="B31" s="20" t="s">
        <v>26</v>
      </c>
      <c r="C31" s="56">
        <f>SUM(G32:G34)</f>
        <v>0</v>
      </c>
      <c r="D31" s="57"/>
      <c r="E31" s="57"/>
      <c r="F31" s="57"/>
      <c r="G31" s="57"/>
    </row>
    <row r="32" spans="1:7" s="1" customFormat="1" ht="15.75">
      <c r="A32" s="47"/>
      <c r="B32" s="11" t="s">
        <v>30</v>
      </c>
      <c r="C32" s="13" t="s">
        <v>5</v>
      </c>
      <c r="D32" s="13">
        <v>297</v>
      </c>
      <c r="E32" s="13"/>
      <c r="F32" s="17"/>
      <c r="G32" s="33">
        <f>F32*D32</f>
        <v>0</v>
      </c>
    </row>
    <row r="33" spans="1:7" s="1" customFormat="1" ht="15.75">
      <c r="A33" s="48"/>
      <c r="B33" s="11" t="s">
        <v>24</v>
      </c>
      <c r="C33" s="13" t="s">
        <v>5</v>
      </c>
      <c r="D33" s="13">
        <v>297</v>
      </c>
      <c r="E33" s="13"/>
      <c r="F33" s="17"/>
      <c r="G33" s="33">
        <f>D33*F33</f>
        <v>0</v>
      </c>
    </row>
    <row r="34" spans="1:7" s="1" customFormat="1" ht="15.75">
      <c r="A34" s="49"/>
      <c r="B34" s="11" t="s">
        <v>31</v>
      </c>
      <c r="C34" s="12" t="s">
        <v>5</v>
      </c>
      <c r="D34" s="12">
        <v>297</v>
      </c>
      <c r="E34" s="12"/>
      <c r="F34" s="15"/>
      <c r="G34" s="6">
        <f>D34*F34</f>
        <v>0</v>
      </c>
    </row>
    <row r="35" spans="1:7" s="1" customFormat="1" ht="18.75">
      <c r="A35" s="24"/>
      <c r="B35" s="3" t="s">
        <v>11</v>
      </c>
      <c r="C35" s="56">
        <f>G36</f>
        <v>0</v>
      </c>
      <c r="D35" s="57"/>
      <c r="E35" s="57"/>
      <c r="F35" s="57"/>
      <c r="G35" s="57"/>
    </row>
    <row r="36" spans="1:7" s="1" customFormat="1" ht="31.5">
      <c r="A36" s="50"/>
      <c r="B36" s="38" t="s">
        <v>58</v>
      </c>
      <c r="C36" s="34" t="s">
        <v>12</v>
      </c>
      <c r="D36" s="34">
        <v>1</v>
      </c>
      <c r="E36" s="34"/>
      <c r="F36" s="35"/>
      <c r="G36" s="36">
        <f>F36*D36</f>
        <v>0</v>
      </c>
    </row>
    <row r="37" spans="1:7" s="1" customFormat="1" ht="15.75">
      <c r="A37" s="51"/>
      <c r="B37" s="11" t="s">
        <v>21</v>
      </c>
      <c r="C37" s="13" t="s">
        <v>22</v>
      </c>
      <c r="D37" s="13">
        <v>1</v>
      </c>
      <c r="E37" s="13"/>
      <c r="F37" s="17"/>
      <c r="G37" s="37">
        <f>F37*D37</f>
        <v>0</v>
      </c>
    </row>
    <row r="38" spans="1:7" ht="36.75" customHeight="1">
      <c r="A38" s="44" t="s">
        <v>8</v>
      </c>
      <c r="B38" s="45"/>
      <c r="C38" s="45"/>
      <c r="D38" s="45"/>
      <c r="E38" s="45"/>
      <c r="F38" s="46"/>
      <c r="G38" s="4">
        <f>SUM(C12+C31+C35)</f>
        <v>0</v>
      </c>
    </row>
    <row r="39" spans="1:7" ht="15" customHeight="1"/>
  </sheetData>
  <mergeCells count="21">
    <mergeCell ref="A1:G3"/>
    <mergeCell ref="C11:G11"/>
    <mergeCell ref="C35:G35"/>
    <mergeCell ref="A9:A10"/>
    <mergeCell ref="C12:G12"/>
    <mergeCell ref="F9:F10"/>
    <mergeCell ref="G9:G10"/>
    <mergeCell ref="D9:D10"/>
    <mergeCell ref="C31:G31"/>
    <mergeCell ref="C9:C10"/>
    <mergeCell ref="B9:B10"/>
    <mergeCell ref="D5:G6"/>
    <mergeCell ref="E9:E10"/>
    <mergeCell ref="D7:G8"/>
    <mergeCell ref="B5:B8"/>
    <mergeCell ref="A4:B4"/>
    <mergeCell ref="C4:G4"/>
    <mergeCell ref="A38:F38"/>
    <mergeCell ref="A14:A17"/>
    <mergeCell ref="A32:A34"/>
    <mergeCell ref="A36:A37"/>
  </mergeCells>
  <pageMargins left="0.70866141732283472" right="0.70866141732283472" top="0.74803149606299213" bottom="0.74803149606299213" header="0.31496062992125984" footer="0.31496062992125984"/>
  <pageSetup paperSize="9" scale="63" fitToHeight="2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activeCell="A5" sqref="A5"/>
    </sheetView>
  </sheetViews>
  <sheetFormatPr baseColWidth="10" defaultRowHeight="15"/>
  <sheetData>
    <row r="2" spans="1:1">
      <c r="A2" s="1"/>
    </row>
    <row r="3" spans="1:1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MARIDACHAHOU</dc:creator>
  <cp:lastModifiedBy>pc</cp:lastModifiedBy>
  <cp:lastPrinted>2026-03-06T05:11:26Z</cp:lastPrinted>
  <dcterms:created xsi:type="dcterms:W3CDTF">2025-12-15T11:44:22Z</dcterms:created>
  <dcterms:modified xsi:type="dcterms:W3CDTF">2026-03-06T05:11:50Z</dcterms:modified>
</cp:coreProperties>
</file>